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cumentos\Contingenciamento\2. LINCE PATRIMONIAL\RS\UFCSPA RS\Solicitações\13º Salário\2023\"/>
    </mc:Choice>
  </mc:AlternateContent>
  <bookViews>
    <workbookView xWindow="360" yWindow="336" windowWidth="19812" windowHeight="9696"/>
  </bookViews>
  <sheets>
    <sheet name="13° Salário" sheetId="1" r:id="rId1"/>
  </sheets>
  <definedNames>
    <definedName name="_xlnm._FilterDatabase" localSheetId="0" hidden="1">'13° Salário'!$A$2:$E$72</definedName>
  </definedNames>
  <calcPr calcId="152511"/>
</workbook>
</file>

<file path=xl/calcChain.xml><?xml version="1.0" encoding="utf-8"?>
<calcChain xmlns="http://schemas.openxmlformats.org/spreadsheetml/2006/main">
  <c r="E70" i="1" l="1"/>
  <c r="E71" i="1" s="1"/>
  <c r="E72" i="1" s="1"/>
</calcChain>
</file>

<file path=xl/sharedStrings.xml><?xml version="1.0" encoding="utf-8"?>
<sst xmlns="http://schemas.openxmlformats.org/spreadsheetml/2006/main" count="277" uniqueCount="216">
  <si>
    <t>CPF</t>
  </si>
  <si>
    <t>NOME DO EMPREGADO</t>
  </si>
  <si>
    <t>CARGO/FUNÇÃO</t>
  </si>
  <si>
    <t>SUBTOTAL</t>
  </si>
  <si>
    <t>ANDRE CARDOSO</t>
  </si>
  <si>
    <t>ARGEMIRO TOLEDO GONCALVES</t>
  </si>
  <si>
    <t>CARLOS VALERIO COUTO FAGUNDES</t>
  </si>
  <si>
    <t>DAIANE SANTOS SANTIAGO</t>
  </si>
  <si>
    <t>DANIEL LACERDA DE SIQUEIRA</t>
  </si>
  <si>
    <t>DENILSO CARDOSO BALLEJO</t>
  </si>
  <si>
    <t>EMERSON FRANCISCO FAGUNDES MOREIRA</t>
  </si>
  <si>
    <t>ESTELO SANDRO MACHADO XAVIER</t>
  </si>
  <si>
    <t>JONAS DANIEL MARIANO MARQUES</t>
  </si>
  <si>
    <t>JOSE FERNANDO DOS SANTOS LIMA</t>
  </si>
  <si>
    <t>MARCELO ADRIANO AGUERA</t>
  </si>
  <si>
    <t>MARCIA DA SILVA CANABARRO</t>
  </si>
  <si>
    <t>TATIANE DA SILVA MACHADO</t>
  </si>
  <si>
    <t>TIAGO MACIEL DA SILVA</t>
  </si>
  <si>
    <t>VIGILANTE 12 X 36 N</t>
  </si>
  <si>
    <t>VIGILANTE 12 X 36 D</t>
  </si>
  <si>
    <t>VIGILANTE 220HM</t>
  </si>
  <si>
    <t>LEA CAROLINE DA ROSA MORAES</t>
  </si>
  <si>
    <t>LISIANE FEITTEIRO ARAUJO</t>
  </si>
  <si>
    <t>LUCIO FLAVIO DA SILVA MACHADO</t>
  </si>
  <si>
    <t>NILTON CEZAR BIBIANO SOARES</t>
  </si>
  <si>
    <t>92749178053</t>
  </si>
  <si>
    <t>68835760020</t>
  </si>
  <si>
    <t>80157130053</t>
  </si>
  <si>
    <t>156870070</t>
  </si>
  <si>
    <t>1586037021</t>
  </si>
  <si>
    <t>93725884072</t>
  </si>
  <si>
    <t>1567564046</t>
  </si>
  <si>
    <t>45912246000</t>
  </si>
  <si>
    <t>94827338000</t>
  </si>
  <si>
    <t>8064473705</t>
  </si>
  <si>
    <t>1539049094</t>
  </si>
  <si>
    <t>CARLOS ALBERTO DE ALMEIDA</t>
  </si>
  <si>
    <t>ALCIDES ANDRE SILVA DOS SANTOS</t>
  </si>
  <si>
    <t>ALVARO MACHADO SILVEIRA</t>
  </si>
  <si>
    <t>CARLOS ELIZANDRO CRUZ</t>
  </si>
  <si>
    <t>RENATO CRUZ GONCALVES</t>
  </si>
  <si>
    <t xml:space="preserve">RICARDO SIQUEIRA GOMES </t>
  </si>
  <si>
    <t>71444718053</t>
  </si>
  <si>
    <t>2709833093</t>
  </si>
  <si>
    <t>69048690030</t>
  </si>
  <si>
    <t>TOTAL DE ENCARGOS</t>
  </si>
  <si>
    <t>81064543049</t>
  </si>
  <si>
    <t>912422076</t>
  </si>
  <si>
    <t>95657452020</t>
  </si>
  <si>
    <t>57705291053</t>
  </si>
  <si>
    <t>4490695918</t>
  </si>
  <si>
    <t>1077729065</t>
  </si>
  <si>
    <t>FERNANDA ESCOBAR CRESCENCIO</t>
  </si>
  <si>
    <t>LEANDRO DE AVILA MARQUES</t>
  </si>
  <si>
    <t>LORRAN SOARES</t>
  </si>
  <si>
    <t>LUCIANA LOPES DA SILVA</t>
  </si>
  <si>
    <t>LUIZ RICARDO QUINTANA</t>
  </si>
  <si>
    <t>MAURO JOSE QUADROS DOS SANTOS</t>
  </si>
  <si>
    <t>MERIS TERESINHA FRAGA DE SOUZA</t>
  </si>
  <si>
    <t>PATRICIA DA CRUZ</t>
  </si>
  <si>
    <t>RAFAEL DA SILVA MORAES</t>
  </si>
  <si>
    <t>VIGILANTE 12x36 D ARMADO</t>
  </si>
  <si>
    <t>MEMÓRIA DE CÁLCULO - VALOR A SER LIBERADO DA CONTA VINCULADA REFERENTE A 1º parcela 13° SALÁRIO DE 2022</t>
  </si>
  <si>
    <t>MATRICULA</t>
  </si>
  <si>
    <t>2002609</t>
  </si>
  <si>
    <t>2005094</t>
  </si>
  <si>
    <t>2007065</t>
  </si>
  <si>
    <t>2002404</t>
  </si>
  <si>
    <t>2002828</t>
  </si>
  <si>
    <t>2009437</t>
  </si>
  <si>
    <t>2007066</t>
  </si>
  <si>
    <t>2006347</t>
  </si>
  <si>
    <t>2001857</t>
  </si>
  <si>
    <t>2007063</t>
  </si>
  <si>
    <t>2004438</t>
  </si>
  <si>
    <t>EDERSON ANTERO DOS SANTOS SILVA</t>
  </si>
  <si>
    <t>2007552</t>
  </si>
  <si>
    <t>2002939</t>
  </si>
  <si>
    <t>2008621</t>
  </si>
  <si>
    <t>EZEQUIEL DA ROSA INACIO</t>
  </si>
  <si>
    <t>2004498</t>
  </si>
  <si>
    <t>FABIO WELNECKER LIMA</t>
  </si>
  <si>
    <t>2008414</t>
  </si>
  <si>
    <t>2010060</t>
  </si>
  <si>
    <t>JOAO CARLOS MORELATO</t>
  </si>
  <si>
    <t>2000850</t>
  </si>
  <si>
    <t>JOCELITO PAIVA FERREIRA</t>
  </si>
  <si>
    <t>2002857</t>
  </si>
  <si>
    <t>2002022</t>
  </si>
  <si>
    <t>2007535</t>
  </si>
  <si>
    <t>2006854</t>
  </si>
  <si>
    <t>2002742</t>
  </si>
  <si>
    <t>LEONEL COUTO MARQUES</t>
  </si>
  <si>
    <t>2008141</t>
  </si>
  <si>
    <t>2009988</t>
  </si>
  <si>
    <t>2004645</t>
  </si>
  <si>
    <t>2009997</t>
  </si>
  <si>
    <t>LUCIO AZEVEDO RIBEIRO</t>
  </si>
  <si>
    <t>2008345</t>
  </si>
  <si>
    <t>2008504</t>
  </si>
  <si>
    <t>2007073</t>
  </si>
  <si>
    <t>2007109</t>
  </si>
  <si>
    <t>2003796</t>
  </si>
  <si>
    <t>2004644</t>
  </si>
  <si>
    <t>2002826</t>
  </si>
  <si>
    <t>MILTON CARDOSO QUEVEDO</t>
  </si>
  <si>
    <t>2008058</t>
  </si>
  <si>
    <t>2009657</t>
  </si>
  <si>
    <t>2002950</t>
  </si>
  <si>
    <t>2013761</t>
  </si>
  <si>
    <t>RAFAEL SPINDOLA AMARAL</t>
  </si>
  <si>
    <t>2006898</t>
  </si>
  <si>
    <t>2005026</t>
  </si>
  <si>
    <t>2002175</t>
  </si>
  <si>
    <t>ROBERTO SOARES DO REGO</t>
  </si>
  <si>
    <t>2002884</t>
  </si>
  <si>
    <t>ROSANE SCHMITZ</t>
  </si>
  <si>
    <t>2007094</t>
  </si>
  <si>
    <t>2002306</t>
  </si>
  <si>
    <t>2013293</t>
  </si>
  <si>
    <t>VALDECIR DOS SANTOS KRAEMER</t>
  </si>
  <si>
    <t>2010016</t>
  </si>
  <si>
    <t>VILSO DOMINGOS DE ABREU</t>
  </si>
  <si>
    <t>42079071068</t>
  </si>
  <si>
    <t>54938945053</t>
  </si>
  <si>
    <t>24952691845</t>
  </si>
  <si>
    <t>81057393053</t>
  </si>
  <si>
    <t>90927060000</t>
  </si>
  <si>
    <t>82129258034</t>
  </si>
  <si>
    <t>44946392068</t>
  </si>
  <si>
    <t>39417042068</t>
  </si>
  <si>
    <t>64590410087</t>
  </si>
  <si>
    <t>53459512091</t>
  </si>
  <si>
    <t>43704956015</t>
  </si>
  <si>
    <t>3270110090</t>
  </si>
  <si>
    <t>50240315049</t>
  </si>
  <si>
    <t>1º PARCELA</t>
  </si>
  <si>
    <t>TOTAL A LIBERAR 1º PARCELA 13º SALARIO</t>
  </si>
  <si>
    <t>2000424</t>
  </si>
  <si>
    <t>ADELINO CARLOTTO</t>
  </si>
  <si>
    <t>2009141</t>
  </si>
  <si>
    <t>ADRIANO RIBEIRO WITTZOREKI</t>
  </si>
  <si>
    <t>2009890</t>
  </si>
  <si>
    <t>ANDRE MENDES</t>
  </si>
  <si>
    <t>2002923</t>
  </si>
  <si>
    <t>CLAIR NUNES</t>
  </si>
  <si>
    <t>2003231</t>
  </si>
  <si>
    <t>CLEITON DA SILVA FIUZA</t>
  </si>
  <si>
    <t>2003107</t>
  </si>
  <si>
    <t>DIEGO SILVA NIADA</t>
  </si>
  <si>
    <t>2011057</t>
  </si>
  <si>
    <t>FABIO DE AZAMBUJA GONCALVES</t>
  </si>
  <si>
    <t>2012197</t>
  </si>
  <si>
    <t>FRANCISCO RICARDO GIACOMETTI</t>
  </si>
  <si>
    <t>2003236</t>
  </si>
  <si>
    <t>HOMERO DOS SANTOS MARQUES</t>
  </si>
  <si>
    <t>2013402</t>
  </si>
  <si>
    <t>IAN DA SILVA GONCALVES</t>
  </si>
  <si>
    <t>2007126</t>
  </si>
  <si>
    <t>JEFERSON MACHADO DE SOUZA</t>
  </si>
  <si>
    <t>2003182</t>
  </si>
  <si>
    <t>JORGE ANTONIO SILVA PEREIRA</t>
  </si>
  <si>
    <t>2006628</t>
  </si>
  <si>
    <t>LILIANE JAMINE LEMOS DA ROZA</t>
  </si>
  <si>
    <t>2015588</t>
  </si>
  <si>
    <t>LUIZ ADRIANO RODRIGUES RODRIGUES</t>
  </si>
  <si>
    <t>2005028</t>
  </si>
  <si>
    <t>MARCIO IGOR CARARA</t>
  </si>
  <si>
    <t>2014218</t>
  </si>
  <si>
    <t>MARLI DA SILVA BICA</t>
  </si>
  <si>
    <t>2010179</t>
  </si>
  <si>
    <t>PAULO EVERTON MACIEL BAPTISTA</t>
  </si>
  <si>
    <t>2010369</t>
  </si>
  <si>
    <t>SERGIO ROBERTO SILVEIRA</t>
  </si>
  <si>
    <t>2016661</t>
  </si>
  <si>
    <t>SUYAN AMARAL SAUER</t>
  </si>
  <si>
    <t>2012171</t>
  </si>
  <si>
    <t>VALERIA MARIA DE MORAIS ROSCKOF</t>
  </si>
  <si>
    <t>2017942</t>
  </si>
  <si>
    <t>ZENAIDE BERENICE SOARES CARVALHO</t>
  </si>
  <si>
    <t>60865865000</t>
  </si>
  <si>
    <t>214353144204</t>
  </si>
  <si>
    <t>203082966012</t>
  </si>
  <si>
    <t>50648411087</t>
  </si>
  <si>
    <t>805514082</t>
  </si>
  <si>
    <t>105769286174</t>
  </si>
  <si>
    <t>93821956020</t>
  </si>
  <si>
    <t>1797198032</t>
  </si>
  <si>
    <t>230207946159</t>
  </si>
  <si>
    <t>80992420091</t>
  </si>
  <si>
    <t>95335102004</t>
  </si>
  <si>
    <t>1356890075</t>
  </si>
  <si>
    <t>83780823004</t>
  </si>
  <si>
    <t>166496451159</t>
  </si>
  <si>
    <t>60374187053</t>
  </si>
  <si>
    <t>4415122086</t>
  </si>
  <si>
    <t>87898187091</t>
  </si>
  <si>
    <t>201616128348</t>
  </si>
  <si>
    <t>162643047</t>
  </si>
  <si>
    <t>293881653147</t>
  </si>
  <si>
    <t>2412321228</t>
  </si>
  <si>
    <t>2929954078</t>
  </si>
  <si>
    <t>579095045</t>
  </si>
  <si>
    <t>136124234098</t>
  </si>
  <si>
    <t>77031628091</t>
  </si>
  <si>
    <t>152832660118</t>
  </si>
  <si>
    <t>186552384008</t>
  </si>
  <si>
    <t>43851584015</t>
  </si>
  <si>
    <t>163094010136</t>
  </si>
  <si>
    <t>63965305034</t>
  </si>
  <si>
    <t>86191926049</t>
  </si>
  <si>
    <t>51434822087</t>
  </si>
  <si>
    <t>46176543053</t>
  </si>
  <si>
    <t>66160693034</t>
  </si>
  <si>
    <t>VIGILANTE OP CIRCUITO INTERNO DE TV</t>
  </si>
  <si>
    <t>VIGILANTE NOTURNO C/ INTRA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</si>
</sst>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5" fillId="0" borderId="0">
      <alignment horizontal="left" vertical="top"/>
    </xf>
    <xf numFmtId="0" fontId="6" fillId="0" borderId="0">
      <alignment horizontal="center" vertical="top"/>
    </xf>
    <xf numFmtId="0" fontId="7" fillId="0" borderId="0">
      <alignment horizontal="left" vertical="top"/>
    </xf>
    <xf numFmtId="0" fontId="7" fillId="0" borderId="0">
      <alignment horizontal="left" vertical="top"/>
    </xf>
    <xf numFmtId="0" fontId="7" fillId="0" borderId="0">
      <alignment horizontal="right" vertical="top"/>
    </xf>
    <xf numFmtId="43" fontId="1" fillId="0" borderId="0" applyFont="0" applyFill="0" applyBorder="0" applyAlignment="0" applyProtection="0"/>
    <xf numFmtId="0" fontId="7" fillId="0" borderId="0">
      <alignment horizontal="right" vertical="top"/>
    </xf>
  </cellStyleXfs>
  <cellXfs count="18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4" fontId="0" fillId="3" borderId="1" xfId="0" applyNumberFormat="1" applyFill="1" applyBorder="1"/>
    <xf numFmtId="44" fontId="3" fillId="4" borderId="1" xfId="0" applyNumberFormat="1" applyFont="1" applyFill="1" applyBorder="1"/>
    <xf numFmtId="44" fontId="2" fillId="5" borderId="1" xfId="0" applyNumberFormat="1" applyFont="1" applyFill="1" applyBorder="1"/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8" fillId="6" borderId="0" xfId="0" applyFont="1" applyFill="1"/>
    <xf numFmtId="0" fontId="7" fillId="0" borderId="1" xfId="3" quotePrefix="1" applyBorder="1" applyAlignment="1">
      <alignment horizontal="left" vertical="top" wrapText="1"/>
    </xf>
    <xf numFmtId="43" fontId="9" fillId="7" borderId="1" xfId="6" applyFont="1" applyFill="1" applyBorder="1" applyAlignment="1">
      <alignment horizontal="right" vertical="top" wrapText="1"/>
    </xf>
    <xf numFmtId="10" fontId="4" fillId="5" borderId="3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/>
    <xf numFmtId="0" fontId="3" fillId="4" borderId="2" xfId="0" applyFont="1" applyFill="1" applyBorder="1" applyAlignment="1"/>
    <xf numFmtId="0" fontId="3" fillId="4" borderId="3" xfId="0" applyFont="1" applyFill="1" applyBorder="1" applyAlignment="1"/>
    <xf numFmtId="0" fontId="2" fillId="5" borderId="2" xfId="0" applyFont="1" applyFill="1" applyBorder="1" applyAlignment="1"/>
    <xf numFmtId="0" fontId="2" fillId="5" borderId="3" xfId="0" applyFont="1" applyFill="1" applyBorder="1" applyAlignment="1"/>
  </cellXfs>
  <cellStyles count="8">
    <cellStyle name="Normal" xfId="0" builtinId="0"/>
    <cellStyle name="S0" xfId="1"/>
    <cellStyle name="S1" xfId="2"/>
    <cellStyle name="S2" xfId="3"/>
    <cellStyle name="S3" xfId="4"/>
    <cellStyle name="S3 2" xfId="7"/>
    <cellStyle name="S4" xfId="5"/>
    <cellStyle name="Vírgula" xfId="6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"/>
  <sheetViews>
    <sheetView showGridLines="0" tabSelected="1" topLeftCell="A58" zoomScale="106" zoomScaleNormal="106" workbookViewId="0">
      <selection activeCell="F66" sqref="F66"/>
    </sheetView>
  </sheetViews>
  <sheetFormatPr defaultRowHeight="14.4" x14ac:dyDescent="0.3"/>
  <cols>
    <col min="1" max="2" width="20.6640625" customWidth="1"/>
    <col min="3" max="3" width="42.88671875" bestFit="1" customWidth="1"/>
    <col min="4" max="4" width="27.5546875" customWidth="1"/>
    <col min="5" max="5" width="23.33203125" customWidth="1"/>
  </cols>
  <sheetData>
    <row r="1" spans="1:5" x14ac:dyDescent="0.3">
      <c r="A1" s="12" t="s">
        <v>62</v>
      </c>
      <c r="B1" s="12"/>
      <c r="C1" s="12"/>
      <c r="D1" s="12"/>
      <c r="E1" s="12"/>
    </row>
    <row r="2" spans="1:5" x14ac:dyDescent="0.3">
      <c r="A2" s="1" t="s">
        <v>0</v>
      </c>
      <c r="B2" s="1" t="s">
        <v>63</v>
      </c>
      <c r="C2" s="1" t="s">
        <v>1</v>
      </c>
      <c r="D2" s="1" t="s">
        <v>2</v>
      </c>
      <c r="E2" s="1" t="s">
        <v>136</v>
      </c>
    </row>
    <row r="3" spans="1:5" s="8" customFormat="1" x14ac:dyDescent="0.3">
      <c r="A3" s="9" t="s">
        <v>180</v>
      </c>
      <c r="B3" s="9" t="s">
        <v>138</v>
      </c>
      <c r="C3" s="9" t="s">
        <v>139</v>
      </c>
      <c r="D3" s="9" t="s">
        <v>18</v>
      </c>
      <c r="E3" s="10">
        <v>1299.08</v>
      </c>
    </row>
    <row r="4" spans="1:5" s="8" customFormat="1" x14ac:dyDescent="0.3">
      <c r="A4" s="9" t="s">
        <v>181</v>
      </c>
      <c r="B4" s="9" t="s">
        <v>140</v>
      </c>
      <c r="C4" s="9" t="s">
        <v>141</v>
      </c>
      <c r="D4" s="9" t="s">
        <v>18</v>
      </c>
      <c r="E4" s="10">
        <v>1389.28</v>
      </c>
    </row>
    <row r="5" spans="1:5" s="8" customFormat="1" x14ac:dyDescent="0.3">
      <c r="A5" s="9" t="s">
        <v>42</v>
      </c>
      <c r="B5" s="9" t="s">
        <v>64</v>
      </c>
      <c r="C5" s="9" t="s">
        <v>37</v>
      </c>
      <c r="D5" s="9" t="s">
        <v>18</v>
      </c>
      <c r="E5" s="10">
        <v>1330.41</v>
      </c>
    </row>
    <row r="6" spans="1:5" s="8" customFormat="1" x14ac:dyDescent="0.3">
      <c r="A6" s="9" t="s">
        <v>182</v>
      </c>
      <c r="B6" s="9" t="s">
        <v>65</v>
      </c>
      <c r="C6" s="9" t="s">
        <v>38</v>
      </c>
      <c r="D6" s="9" t="s">
        <v>19</v>
      </c>
      <c r="E6" s="10">
        <v>1204.55</v>
      </c>
    </row>
    <row r="7" spans="1:5" s="8" customFormat="1" x14ac:dyDescent="0.3">
      <c r="A7" s="9" t="s">
        <v>25</v>
      </c>
      <c r="B7" s="9" t="s">
        <v>66</v>
      </c>
      <c r="C7" s="9" t="s">
        <v>4</v>
      </c>
      <c r="D7" s="9" t="s">
        <v>18</v>
      </c>
      <c r="E7" s="10">
        <v>1339.46</v>
      </c>
    </row>
    <row r="8" spans="1:5" s="8" customFormat="1" x14ac:dyDescent="0.3">
      <c r="A8" s="9" t="s">
        <v>183</v>
      </c>
      <c r="B8" s="9" t="s">
        <v>142</v>
      </c>
      <c r="C8" s="9" t="s">
        <v>143</v>
      </c>
      <c r="D8" s="9" t="s">
        <v>18</v>
      </c>
      <c r="E8" s="10">
        <v>1350.54</v>
      </c>
    </row>
    <row r="9" spans="1:5" s="8" customFormat="1" x14ac:dyDescent="0.3">
      <c r="A9" s="9" t="s">
        <v>26</v>
      </c>
      <c r="B9" s="9" t="s">
        <v>67</v>
      </c>
      <c r="C9" s="9" t="s">
        <v>5</v>
      </c>
      <c r="D9" s="9" t="s">
        <v>18</v>
      </c>
      <c r="E9" s="10">
        <v>1310.69</v>
      </c>
    </row>
    <row r="10" spans="1:5" s="8" customFormat="1" x14ac:dyDescent="0.3">
      <c r="A10" s="9" t="s">
        <v>123</v>
      </c>
      <c r="B10" s="9" t="s">
        <v>68</v>
      </c>
      <c r="C10" s="9" t="s">
        <v>36</v>
      </c>
      <c r="D10" s="9" t="s">
        <v>19</v>
      </c>
      <c r="E10" s="10">
        <v>1203.5</v>
      </c>
    </row>
    <row r="11" spans="1:5" s="8" customFormat="1" x14ac:dyDescent="0.3">
      <c r="A11" s="9" t="s">
        <v>184</v>
      </c>
      <c r="B11" s="9" t="s">
        <v>69</v>
      </c>
      <c r="C11" s="9" t="s">
        <v>39</v>
      </c>
      <c r="D11" s="9" t="s">
        <v>18</v>
      </c>
      <c r="E11" s="10">
        <v>1416.42</v>
      </c>
    </row>
    <row r="12" spans="1:5" s="8" customFormat="1" x14ac:dyDescent="0.3">
      <c r="A12" s="9" t="s">
        <v>27</v>
      </c>
      <c r="B12" s="9" t="s">
        <v>70</v>
      </c>
      <c r="C12" s="9" t="s">
        <v>6</v>
      </c>
      <c r="D12" s="9" t="s">
        <v>18</v>
      </c>
      <c r="E12" s="10">
        <v>1339.2</v>
      </c>
    </row>
    <row r="13" spans="1:5" s="8" customFormat="1" x14ac:dyDescent="0.3">
      <c r="A13" s="9" t="s">
        <v>185</v>
      </c>
      <c r="B13" s="9" t="s">
        <v>144</v>
      </c>
      <c r="C13" s="9" t="s">
        <v>145</v>
      </c>
      <c r="D13" s="9" t="s">
        <v>19</v>
      </c>
      <c r="E13" s="10">
        <v>242.23</v>
      </c>
    </row>
    <row r="14" spans="1:5" s="8" customFormat="1" x14ac:dyDescent="0.3">
      <c r="A14" s="9" t="s">
        <v>186</v>
      </c>
      <c r="B14" s="9" t="s">
        <v>146</v>
      </c>
      <c r="C14" s="9" t="s">
        <v>147</v>
      </c>
      <c r="D14" s="9" t="s">
        <v>18</v>
      </c>
      <c r="E14" s="10">
        <v>1339.27</v>
      </c>
    </row>
    <row r="15" spans="1:5" s="8" customFormat="1" x14ac:dyDescent="0.3">
      <c r="A15" s="9" t="s">
        <v>46</v>
      </c>
      <c r="B15" s="9" t="s">
        <v>71</v>
      </c>
      <c r="C15" s="9" t="s">
        <v>7</v>
      </c>
      <c r="D15" s="9" t="s">
        <v>19</v>
      </c>
      <c r="E15" s="10">
        <v>1209.17</v>
      </c>
    </row>
    <row r="16" spans="1:5" s="8" customFormat="1" x14ac:dyDescent="0.3">
      <c r="A16" s="9" t="s">
        <v>28</v>
      </c>
      <c r="B16" s="9" t="s">
        <v>72</v>
      </c>
      <c r="C16" s="9" t="s">
        <v>8</v>
      </c>
      <c r="D16" s="9" t="s">
        <v>18</v>
      </c>
      <c r="E16" s="10">
        <v>1343.56</v>
      </c>
    </row>
    <row r="17" spans="1:5" s="8" customFormat="1" x14ac:dyDescent="0.3">
      <c r="A17" s="9" t="s">
        <v>124</v>
      </c>
      <c r="B17" s="9" t="s">
        <v>73</v>
      </c>
      <c r="C17" s="9" t="s">
        <v>9</v>
      </c>
      <c r="D17" s="9" t="s">
        <v>19</v>
      </c>
      <c r="E17" s="10">
        <v>1202.71</v>
      </c>
    </row>
    <row r="18" spans="1:5" s="8" customFormat="1" x14ac:dyDescent="0.3">
      <c r="A18" s="9" t="s">
        <v>187</v>
      </c>
      <c r="B18" s="9" t="s">
        <v>148</v>
      </c>
      <c r="C18" s="9" t="s">
        <v>149</v>
      </c>
      <c r="D18" s="9" t="s">
        <v>19</v>
      </c>
      <c r="E18" s="10">
        <v>1203.54</v>
      </c>
    </row>
    <row r="19" spans="1:5" s="8" customFormat="1" x14ac:dyDescent="0.3">
      <c r="A19" s="9" t="s">
        <v>188</v>
      </c>
      <c r="B19" s="9" t="s">
        <v>74</v>
      </c>
      <c r="C19" s="9" t="s">
        <v>75</v>
      </c>
      <c r="D19" s="9" t="s">
        <v>19</v>
      </c>
      <c r="E19" s="10">
        <v>1200.6199999999999</v>
      </c>
    </row>
    <row r="20" spans="1:5" s="8" customFormat="1" x14ac:dyDescent="0.3">
      <c r="A20" s="9" t="s">
        <v>29</v>
      </c>
      <c r="B20" s="9" t="s">
        <v>76</v>
      </c>
      <c r="C20" s="9" t="s">
        <v>10</v>
      </c>
      <c r="D20" s="9" t="s">
        <v>19</v>
      </c>
      <c r="E20" s="10">
        <v>1206.25</v>
      </c>
    </row>
    <row r="21" spans="1:5" s="8" customFormat="1" ht="15" customHeight="1" x14ac:dyDescent="0.3">
      <c r="A21" s="9" t="s">
        <v>30</v>
      </c>
      <c r="B21" s="9" t="s">
        <v>77</v>
      </c>
      <c r="C21" s="9" t="s">
        <v>11</v>
      </c>
      <c r="D21" s="9" t="s">
        <v>18</v>
      </c>
      <c r="E21" s="10">
        <v>1338.72</v>
      </c>
    </row>
    <row r="22" spans="1:5" s="8" customFormat="1" x14ac:dyDescent="0.3">
      <c r="A22" s="9" t="s">
        <v>189</v>
      </c>
      <c r="B22" s="9" t="s">
        <v>78</v>
      </c>
      <c r="C22" s="9" t="s">
        <v>79</v>
      </c>
      <c r="D22" s="9" t="s">
        <v>19</v>
      </c>
      <c r="E22" s="10">
        <v>1243.79</v>
      </c>
    </row>
    <row r="23" spans="1:5" s="8" customFormat="1" x14ac:dyDescent="0.3">
      <c r="A23" s="9" t="s">
        <v>190</v>
      </c>
      <c r="B23" s="9" t="s">
        <v>150</v>
      </c>
      <c r="C23" s="9" t="s">
        <v>151</v>
      </c>
      <c r="D23" s="9" t="s">
        <v>18</v>
      </c>
      <c r="E23" s="10">
        <v>1331.78</v>
      </c>
    </row>
    <row r="24" spans="1:5" s="8" customFormat="1" x14ac:dyDescent="0.3">
      <c r="A24" s="9" t="s">
        <v>191</v>
      </c>
      <c r="B24" s="9" t="s">
        <v>80</v>
      </c>
      <c r="C24" s="9" t="s">
        <v>81</v>
      </c>
      <c r="D24" s="9" t="s">
        <v>19</v>
      </c>
      <c r="E24" s="10">
        <v>1207.31</v>
      </c>
    </row>
    <row r="25" spans="1:5" s="8" customFormat="1" x14ac:dyDescent="0.3">
      <c r="A25" s="9" t="s">
        <v>192</v>
      </c>
      <c r="B25" s="9" t="s">
        <v>82</v>
      </c>
      <c r="C25" s="9" t="s">
        <v>52</v>
      </c>
      <c r="D25" s="9" t="s">
        <v>19</v>
      </c>
      <c r="E25" s="10">
        <v>1206.6099999999999</v>
      </c>
    </row>
    <row r="26" spans="1:5" s="8" customFormat="1" x14ac:dyDescent="0.3">
      <c r="A26" s="9" t="s">
        <v>193</v>
      </c>
      <c r="B26" s="9" t="s">
        <v>152</v>
      </c>
      <c r="C26" s="9" t="s">
        <v>153</v>
      </c>
      <c r="D26" s="9" t="s">
        <v>19</v>
      </c>
      <c r="E26" s="10">
        <v>802.34</v>
      </c>
    </row>
    <row r="27" spans="1:5" s="8" customFormat="1" x14ac:dyDescent="0.3">
      <c r="A27" s="9" t="s">
        <v>194</v>
      </c>
      <c r="B27" s="9" t="s">
        <v>154</v>
      </c>
      <c r="C27" s="9" t="s">
        <v>155</v>
      </c>
      <c r="D27" s="9" t="s">
        <v>18</v>
      </c>
      <c r="E27" s="10">
        <v>1339.27</v>
      </c>
    </row>
    <row r="28" spans="1:5" s="8" customFormat="1" ht="15" customHeight="1" x14ac:dyDescent="0.3">
      <c r="A28" s="9" t="s">
        <v>195</v>
      </c>
      <c r="B28" s="9" t="s">
        <v>156</v>
      </c>
      <c r="C28" s="9" t="s">
        <v>157</v>
      </c>
      <c r="D28" s="9" t="s">
        <v>19</v>
      </c>
      <c r="E28" s="10">
        <v>1199.46</v>
      </c>
    </row>
    <row r="29" spans="1:5" s="8" customFormat="1" ht="15" customHeight="1" x14ac:dyDescent="0.3">
      <c r="A29" s="9" t="s">
        <v>196</v>
      </c>
      <c r="B29" s="9" t="s">
        <v>158</v>
      </c>
      <c r="C29" s="9" t="s">
        <v>159</v>
      </c>
      <c r="D29" s="9" t="s">
        <v>19</v>
      </c>
      <c r="E29" s="10">
        <v>1193.3699999999999</v>
      </c>
    </row>
    <row r="30" spans="1:5" s="8" customFormat="1" x14ac:dyDescent="0.3">
      <c r="A30" s="9" t="s">
        <v>125</v>
      </c>
      <c r="B30" s="9" t="s">
        <v>83</v>
      </c>
      <c r="C30" s="9" t="s">
        <v>84</v>
      </c>
      <c r="D30" s="9" t="s">
        <v>19</v>
      </c>
      <c r="E30" s="10">
        <v>1206.25</v>
      </c>
    </row>
    <row r="31" spans="1:5" s="8" customFormat="1" x14ac:dyDescent="0.3">
      <c r="A31" s="9" t="s">
        <v>197</v>
      </c>
      <c r="B31" s="9" t="s">
        <v>85</v>
      </c>
      <c r="C31" s="9" t="s">
        <v>86</v>
      </c>
      <c r="D31" s="9" t="s">
        <v>18</v>
      </c>
      <c r="E31" s="10">
        <v>1337.34</v>
      </c>
    </row>
    <row r="32" spans="1:5" s="8" customFormat="1" x14ac:dyDescent="0.3">
      <c r="A32" s="9" t="s">
        <v>31</v>
      </c>
      <c r="B32" s="9" t="s">
        <v>87</v>
      </c>
      <c r="C32" s="9" t="s">
        <v>12</v>
      </c>
      <c r="D32" s="9" t="s">
        <v>19</v>
      </c>
      <c r="E32" s="10">
        <v>1203.5</v>
      </c>
    </row>
    <row r="33" spans="1:5" s="8" customFormat="1" ht="15" customHeight="1" x14ac:dyDescent="0.3">
      <c r="A33" s="9" t="s">
        <v>198</v>
      </c>
      <c r="B33" s="9" t="s">
        <v>160</v>
      </c>
      <c r="C33" s="9" t="s">
        <v>161</v>
      </c>
      <c r="D33" s="9" t="s">
        <v>19</v>
      </c>
      <c r="E33" s="10">
        <v>1206.18</v>
      </c>
    </row>
    <row r="34" spans="1:5" s="8" customFormat="1" x14ac:dyDescent="0.3">
      <c r="A34" s="9" t="s">
        <v>32</v>
      </c>
      <c r="B34" s="9" t="s">
        <v>88</v>
      </c>
      <c r="C34" s="9" t="s">
        <v>13</v>
      </c>
      <c r="D34" s="9" t="s">
        <v>18</v>
      </c>
      <c r="E34" s="10">
        <v>1479.59</v>
      </c>
    </row>
    <row r="35" spans="1:5" s="8" customFormat="1" x14ac:dyDescent="0.3">
      <c r="A35" s="9" t="s">
        <v>43</v>
      </c>
      <c r="B35" s="9" t="s">
        <v>89</v>
      </c>
      <c r="C35" s="9" t="s">
        <v>21</v>
      </c>
      <c r="D35" s="9" t="s">
        <v>18</v>
      </c>
      <c r="E35" s="10">
        <v>1342.8</v>
      </c>
    </row>
    <row r="36" spans="1:5" s="8" customFormat="1" x14ac:dyDescent="0.3">
      <c r="A36" s="9" t="s">
        <v>126</v>
      </c>
      <c r="B36" s="9" t="s">
        <v>90</v>
      </c>
      <c r="C36" s="9" t="s">
        <v>53</v>
      </c>
      <c r="D36" s="9" t="s">
        <v>20</v>
      </c>
      <c r="E36" s="10">
        <v>1479.05</v>
      </c>
    </row>
    <row r="37" spans="1:5" s="8" customFormat="1" x14ac:dyDescent="0.3">
      <c r="A37" s="9" t="s">
        <v>199</v>
      </c>
      <c r="B37" s="9" t="s">
        <v>91</v>
      </c>
      <c r="C37" s="9" t="s">
        <v>92</v>
      </c>
      <c r="D37" s="9" t="s">
        <v>19</v>
      </c>
      <c r="E37" s="10">
        <v>1209.01</v>
      </c>
    </row>
    <row r="38" spans="1:5" s="8" customFormat="1" x14ac:dyDescent="0.3">
      <c r="A38" s="9" t="s">
        <v>200</v>
      </c>
      <c r="B38" s="9" t="s">
        <v>162</v>
      </c>
      <c r="C38" s="9" t="s">
        <v>163</v>
      </c>
      <c r="D38" s="9" t="s">
        <v>19</v>
      </c>
      <c r="E38" s="10">
        <v>1200.43</v>
      </c>
    </row>
    <row r="39" spans="1:5" s="8" customFormat="1" x14ac:dyDescent="0.3">
      <c r="A39" s="9" t="s">
        <v>201</v>
      </c>
      <c r="B39" s="9" t="s">
        <v>93</v>
      </c>
      <c r="C39" s="9" t="s">
        <v>22</v>
      </c>
      <c r="D39" s="9" t="s">
        <v>19</v>
      </c>
      <c r="E39" s="10">
        <v>1051.45</v>
      </c>
    </row>
    <row r="40" spans="1:5" s="8" customFormat="1" ht="15" customHeight="1" x14ac:dyDescent="0.3">
      <c r="A40" s="9" t="s">
        <v>47</v>
      </c>
      <c r="B40" s="9" t="s">
        <v>94</v>
      </c>
      <c r="C40" s="9" t="s">
        <v>54</v>
      </c>
      <c r="D40" s="9" t="s">
        <v>19</v>
      </c>
      <c r="E40" s="10">
        <v>1274.04</v>
      </c>
    </row>
    <row r="41" spans="1:5" s="8" customFormat="1" x14ac:dyDescent="0.3">
      <c r="A41" s="9" t="s">
        <v>202</v>
      </c>
      <c r="B41" s="9" t="s">
        <v>95</v>
      </c>
      <c r="C41" s="9" t="s">
        <v>55</v>
      </c>
      <c r="D41" s="9" t="s">
        <v>19</v>
      </c>
      <c r="E41" s="10">
        <v>1205.0999999999999</v>
      </c>
    </row>
    <row r="42" spans="1:5" s="8" customFormat="1" ht="14.25" customHeight="1" x14ac:dyDescent="0.3">
      <c r="A42" s="9" t="s">
        <v>203</v>
      </c>
      <c r="B42" s="9" t="s">
        <v>96</v>
      </c>
      <c r="C42" s="9" t="s">
        <v>97</v>
      </c>
      <c r="D42" s="9" t="s">
        <v>19</v>
      </c>
      <c r="E42" s="10">
        <v>1224.04</v>
      </c>
    </row>
    <row r="43" spans="1:5" s="8" customFormat="1" ht="14.25" customHeight="1" x14ac:dyDescent="0.3">
      <c r="A43" s="9" t="s">
        <v>127</v>
      </c>
      <c r="B43" s="9" t="s">
        <v>98</v>
      </c>
      <c r="C43" s="9" t="s">
        <v>23</v>
      </c>
      <c r="D43" s="9" t="s">
        <v>61</v>
      </c>
      <c r="E43" s="10">
        <v>1206.6400000000001</v>
      </c>
    </row>
    <row r="44" spans="1:5" s="8" customFormat="1" ht="26.4" x14ac:dyDescent="0.3">
      <c r="A44" s="9" t="s">
        <v>204</v>
      </c>
      <c r="B44" s="9" t="s">
        <v>164</v>
      </c>
      <c r="C44" s="9" t="s">
        <v>165</v>
      </c>
      <c r="D44" s="9" t="s">
        <v>214</v>
      </c>
      <c r="E44" s="10">
        <v>740.13</v>
      </c>
    </row>
    <row r="45" spans="1:5" s="8" customFormat="1" x14ac:dyDescent="0.3">
      <c r="A45" s="9" t="s">
        <v>48</v>
      </c>
      <c r="B45" s="9" t="s">
        <v>99</v>
      </c>
      <c r="C45" s="9" t="s">
        <v>56</v>
      </c>
      <c r="D45" s="9" t="s">
        <v>18</v>
      </c>
      <c r="E45" s="10">
        <v>1334.51</v>
      </c>
    </row>
    <row r="46" spans="1:5" s="8" customFormat="1" ht="15" customHeight="1" x14ac:dyDescent="0.3">
      <c r="A46" s="9" t="s">
        <v>128</v>
      </c>
      <c r="B46" s="9" t="s">
        <v>100</v>
      </c>
      <c r="C46" s="9" t="s">
        <v>14</v>
      </c>
      <c r="D46" s="9" t="s">
        <v>19</v>
      </c>
      <c r="E46" s="10">
        <v>1206.3499999999999</v>
      </c>
    </row>
    <row r="47" spans="1:5" s="8" customFormat="1" x14ac:dyDescent="0.3">
      <c r="A47" s="9" t="s">
        <v>33</v>
      </c>
      <c r="B47" s="9" t="s">
        <v>101</v>
      </c>
      <c r="C47" s="9" t="s">
        <v>15</v>
      </c>
      <c r="D47" s="9" t="s">
        <v>19</v>
      </c>
      <c r="E47" s="10">
        <v>1240.17</v>
      </c>
    </row>
    <row r="48" spans="1:5" s="8" customFormat="1" x14ac:dyDescent="0.3">
      <c r="A48" s="9" t="s">
        <v>205</v>
      </c>
      <c r="B48" s="9" t="s">
        <v>166</v>
      </c>
      <c r="C48" s="9" t="s">
        <v>167</v>
      </c>
      <c r="D48" s="9" t="s">
        <v>19</v>
      </c>
      <c r="E48" s="10">
        <v>1227.81</v>
      </c>
    </row>
    <row r="49" spans="1:5" s="8" customFormat="1" x14ac:dyDescent="0.3">
      <c r="A49" s="9" t="s">
        <v>206</v>
      </c>
      <c r="B49" s="9" t="s">
        <v>168</v>
      </c>
      <c r="C49" s="9" t="s">
        <v>169</v>
      </c>
      <c r="D49" s="9" t="s">
        <v>19</v>
      </c>
      <c r="E49" s="10">
        <v>1255.1600000000001</v>
      </c>
    </row>
    <row r="50" spans="1:5" s="8" customFormat="1" x14ac:dyDescent="0.3">
      <c r="A50" s="9" t="s">
        <v>49</v>
      </c>
      <c r="B50" s="9" t="s">
        <v>102</v>
      </c>
      <c r="C50" s="9" t="s">
        <v>57</v>
      </c>
      <c r="D50" s="9" t="s">
        <v>61</v>
      </c>
      <c r="E50" s="10">
        <v>1220.53</v>
      </c>
    </row>
    <row r="51" spans="1:5" s="8" customFormat="1" x14ac:dyDescent="0.3">
      <c r="A51" s="9" t="s">
        <v>129</v>
      </c>
      <c r="B51" s="9" t="s">
        <v>103</v>
      </c>
      <c r="C51" s="9" t="s">
        <v>58</v>
      </c>
      <c r="D51" s="9" t="s">
        <v>19</v>
      </c>
      <c r="E51" s="10">
        <v>1202.98</v>
      </c>
    </row>
    <row r="52" spans="1:5" s="8" customFormat="1" x14ac:dyDescent="0.3">
      <c r="A52" s="9" t="s">
        <v>130</v>
      </c>
      <c r="B52" s="9" t="s">
        <v>104</v>
      </c>
      <c r="C52" s="9" t="s">
        <v>105</v>
      </c>
      <c r="D52" s="9" t="s">
        <v>19</v>
      </c>
      <c r="E52" s="10">
        <v>1203.6199999999999</v>
      </c>
    </row>
    <row r="53" spans="1:5" s="8" customFormat="1" x14ac:dyDescent="0.3">
      <c r="A53" s="9" t="s">
        <v>34</v>
      </c>
      <c r="B53" s="9" t="s">
        <v>106</v>
      </c>
      <c r="C53" s="9" t="s">
        <v>24</v>
      </c>
      <c r="D53" s="9" t="s">
        <v>18</v>
      </c>
      <c r="E53" s="10">
        <v>1338.77</v>
      </c>
    </row>
    <row r="54" spans="1:5" s="8" customFormat="1" x14ac:dyDescent="0.3">
      <c r="A54" s="9" t="s">
        <v>50</v>
      </c>
      <c r="B54" s="9" t="s">
        <v>107</v>
      </c>
      <c r="C54" s="9" t="s">
        <v>59</v>
      </c>
      <c r="D54" s="9" t="s">
        <v>18</v>
      </c>
      <c r="E54" s="10">
        <v>1339.17</v>
      </c>
    </row>
    <row r="55" spans="1:5" s="8" customFormat="1" x14ac:dyDescent="0.3">
      <c r="A55" s="9" t="s">
        <v>207</v>
      </c>
      <c r="B55" s="9" t="s">
        <v>170</v>
      </c>
      <c r="C55" s="9" t="s">
        <v>171</v>
      </c>
      <c r="D55" s="9" t="s">
        <v>19</v>
      </c>
      <c r="E55" s="10">
        <v>1234.21</v>
      </c>
    </row>
    <row r="56" spans="1:5" s="8" customFormat="1" ht="15" customHeight="1" x14ac:dyDescent="0.3">
      <c r="A56" s="9" t="s">
        <v>51</v>
      </c>
      <c r="B56" s="9" t="s">
        <v>108</v>
      </c>
      <c r="C56" s="9" t="s">
        <v>60</v>
      </c>
      <c r="D56" s="9" t="s">
        <v>18</v>
      </c>
      <c r="E56" s="10">
        <v>1291.57</v>
      </c>
    </row>
    <row r="57" spans="1:5" s="8" customFormat="1" x14ac:dyDescent="0.3">
      <c r="A57" s="9" t="s">
        <v>208</v>
      </c>
      <c r="B57" s="9" t="s">
        <v>109</v>
      </c>
      <c r="C57" s="9" t="s">
        <v>110</v>
      </c>
      <c r="D57" s="9" t="s">
        <v>18</v>
      </c>
      <c r="E57" s="10">
        <v>1343.93</v>
      </c>
    </row>
    <row r="58" spans="1:5" s="8" customFormat="1" x14ac:dyDescent="0.3">
      <c r="A58" s="9" t="s">
        <v>131</v>
      </c>
      <c r="B58" s="9" t="s">
        <v>111</v>
      </c>
      <c r="C58" s="9" t="s">
        <v>40</v>
      </c>
      <c r="D58" s="9" t="s">
        <v>18</v>
      </c>
      <c r="E58" s="10">
        <v>1333.3</v>
      </c>
    </row>
    <row r="59" spans="1:5" s="8" customFormat="1" x14ac:dyDescent="0.3">
      <c r="A59" s="9" t="s">
        <v>44</v>
      </c>
      <c r="B59" s="9" t="s">
        <v>112</v>
      </c>
      <c r="C59" s="9" t="s">
        <v>41</v>
      </c>
      <c r="D59" s="9" t="s">
        <v>18</v>
      </c>
      <c r="E59" s="10">
        <v>1365.12</v>
      </c>
    </row>
    <row r="60" spans="1:5" s="8" customFormat="1" x14ac:dyDescent="0.3">
      <c r="A60" s="9" t="s">
        <v>132</v>
      </c>
      <c r="B60" s="9" t="s">
        <v>113</v>
      </c>
      <c r="C60" s="9" t="s">
        <v>114</v>
      </c>
      <c r="D60" s="9" t="s">
        <v>19</v>
      </c>
      <c r="E60" s="10">
        <v>1197.23</v>
      </c>
    </row>
    <row r="61" spans="1:5" s="8" customFormat="1" x14ac:dyDescent="0.3">
      <c r="A61" s="9" t="s">
        <v>133</v>
      </c>
      <c r="B61" s="9" t="s">
        <v>115</v>
      </c>
      <c r="C61" s="9" t="s">
        <v>116</v>
      </c>
      <c r="D61" s="9" t="s">
        <v>18</v>
      </c>
      <c r="E61" s="10">
        <v>1346.24</v>
      </c>
    </row>
    <row r="62" spans="1:5" s="8" customFormat="1" x14ac:dyDescent="0.3">
      <c r="A62" s="9" t="s">
        <v>209</v>
      </c>
      <c r="B62" s="9" t="s">
        <v>172</v>
      </c>
      <c r="C62" s="9" t="s">
        <v>173</v>
      </c>
      <c r="D62" s="9" t="s">
        <v>19</v>
      </c>
      <c r="E62" s="10">
        <v>1206.32</v>
      </c>
    </row>
    <row r="63" spans="1:5" s="8" customFormat="1" ht="26.4" x14ac:dyDescent="0.3">
      <c r="A63" s="9" t="s">
        <v>210</v>
      </c>
      <c r="B63" s="9" t="s">
        <v>174</v>
      </c>
      <c r="C63" s="9" t="s">
        <v>175</v>
      </c>
      <c r="D63" s="9" t="s">
        <v>214</v>
      </c>
      <c r="E63" s="10">
        <v>479.9</v>
      </c>
    </row>
    <row r="64" spans="1:5" s="8" customFormat="1" x14ac:dyDescent="0.3">
      <c r="A64" s="9" t="s">
        <v>134</v>
      </c>
      <c r="B64" s="9" t="s">
        <v>117</v>
      </c>
      <c r="C64" s="9" t="s">
        <v>16</v>
      </c>
      <c r="D64" s="9" t="s">
        <v>19</v>
      </c>
      <c r="E64" s="10">
        <v>1226.1500000000001</v>
      </c>
    </row>
    <row r="65" spans="1:5" s="8" customFormat="1" x14ac:dyDescent="0.3">
      <c r="A65" s="9" t="s">
        <v>35</v>
      </c>
      <c r="B65" s="9" t="s">
        <v>118</v>
      </c>
      <c r="C65" s="9" t="s">
        <v>17</v>
      </c>
      <c r="D65" s="9" t="s">
        <v>18</v>
      </c>
      <c r="E65" s="10">
        <v>1346.33</v>
      </c>
    </row>
    <row r="66" spans="1:5" s="8" customFormat="1" ht="26.4" x14ac:dyDescent="0.3">
      <c r="A66" s="9" t="s">
        <v>135</v>
      </c>
      <c r="B66" s="9" t="s">
        <v>119</v>
      </c>
      <c r="C66" s="9" t="s">
        <v>120</v>
      </c>
      <c r="D66" s="9" t="s">
        <v>215</v>
      </c>
      <c r="E66" s="10">
        <v>1062.01</v>
      </c>
    </row>
    <row r="67" spans="1:5" s="8" customFormat="1" x14ac:dyDescent="0.3">
      <c r="A67" s="9" t="s">
        <v>211</v>
      </c>
      <c r="B67" s="9" t="s">
        <v>176</v>
      </c>
      <c r="C67" s="9" t="s">
        <v>177</v>
      </c>
      <c r="D67" s="9" t="s">
        <v>18</v>
      </c>
      <c r="E67" s="10">
        <v>1337.55</v>
      </c>
    </row>
    <row r="68" spans="1:5" s="8" customFormat="1" x14ac:dyDescent="0.3">
      <c r="A68" s="9" t="s">
        <v>212</v>
      </c>
      <c r="B68" s="9" t="s">
        <v>121</v>
      </c>
      <c r="C68" s="9" t="s">
        <v>122</v>
      </c>
      <c r="D68" s="9" t="s">
        <v>19</v>
      </c>
      <c r="E68" s="10">
        <v>1177.8399999999999</v>
      </c>
    </row>
    <row r="69" spans="1:5" s="8" customFormat="1" ht="13.5" customHeight="1" x14ac:dyDescent="0.3">
      <c r="A69" s="9" t="s">
        <v>213</v>
      </c>
      <c r="B69" s="9" t="s">
        <v>178</v>
      </c>
      <c r="C69" s="9" t="s">
        <v>179</v>
      </c>
      <c r="D69" s="9" t="s">
        <v>18</v>
      </c>
      <c r="E69" s="10">
        <v>228.69</v>
      </c>
    </row>
    <row r="70" spans="1:5" x14ac:dyDescent="0.3">
      <c r="A70" s="5" t="s">
        <v>3</v>
      </c>
      <c r="B70" s="6"/>
      <c r="C70" s="6"/>
      <c r="D70" s="6"/>
      <c r="E70" s="2">
        <f>SUM(E3:E69)</f>
        <v>81104.139999999985</v>
      </c>
    </row>
    <row r="71" spans="1:5" x14ac:dyDescent="0.3">
      <c r="A71" s="14" t="s">
        <v>45</v>
      </c>
      <c r="B71" s="15"/>
      <c r="C71" s="15"/>
      <c r="D71" s="7"/>
      <c r="E71" s="3">
        <f>D72*E70</f>
        <v>29846.323519999994</v>
      </c>
    </row>
    <row r="72" spans="1:5" x14ac:dyDescent="0.3">
      <c r="A72" s="16" t="s">
        <v>137</v>
      </c>
      <c r="B72" s="17"/>
      <c r="C72" s="17"/>
      <c r="D72" s="11">
        <v>0.36799999999999999</v>
      </c>
      <c r="E72" s="4">
        <f>SUM(E70:E71)</f>
        <v>110950.46351999998</v>
      </c>
    </row>
    <row r="73" spans="1:5" x14ac:dyDescent="0.3">
      <c r="A73" s="13"/>
      <c r="B73" s="13"/>
      <c r="C73" s="13"/>
    </row>
    <row r="74" spans="1:5" x14ac:dyDescent="0.3">
      <c r="A74" s="13"/>
      <c r="B74" s="13"/>
      <c r="C74" s="13"/>
    </row>
    <row r="75" spans="1:5" x14ac:dyDescent="0.3">
      <c r="A75" s="13"/>
      <c r="B75" s="13"/>
      <c r="C75" s="13"/>
    </row>
    <row r="76" spans="1:5" x14ac:dyDescent="0.3">
      <c r="A76" s="13"/>
      <c r="B76" s="13"/>
      <c r="C76" s="13"/>
    </row>
    <row r="77" spans="1:5" x14ac:dyDescent="0.3">
      <c r="A77" s="13"/>
      <c r="B77" s="13"/>
      <c r="C77" s="13"/>
    </row>
    <row r="78" spans="1:5" x14ac:dyDescent="0.3">
      <c r="A78" s="13"/>
      <c r="B78" s="13"/>
      <c r="C78" s="13"/>
    </row>
    <row r="79" spans="1:5" x14ac:dyDescent="0.3">
      <c r="A79" s="13"/>
      <c r="B79" s="13"/>
      <c r="C79" s="13"/>
    </row>
    <row r="80" spans="1:5" x14ac:dyDescent="0.3">
      <c r="A80" s="13"/>
      <c r="B80" s="13"/>
      <c r="C80" s="13"/>
    </row>
    <row r="81" spans="1:3" x14ac:dyDescent="0.3">
      <c r="A81" s="13"/>
      <c r="B81" s="13"/>
      <c r="C81" s="13"/>
    </row>
    <row r="82" spans="1:3" x14ac:dyDescent="0.3">
      <c r="A82" s="13"/>
      <c r="B82" s="13"/>
      <c r="C82" s="13"/>
    </row>
    <row r="83" spans="1:3" x14ac:dyDescent="0.3">
      <c r="A83" s="13"/>
      <c r="B83" s="13"/>
      <c r="C83" s="13"/>
    </row>
    <row r="84" spans="1:3" x14ac:dyDescent="0.3">
      <c r="A84" s="13"/>
      <c r="B84" s="13"/>
      <c r="C84" s="13"/>
    </row>
    <row r="85" spans="1:3" x14ac:dyDescent="0.3">
      <c r="A85" s="13"/>
      <c r="B85" s="13"/>
      <c r="C85" s="13"/>
    </row>
    <row r="86" spans="1:3" x14ac:dyDescent="0.3">
      <c r="A86" s="13"/>
      <c r="B86" s="13"/>
      <c r="C86" s="13"/>
    </row>
    <row r="87" spans="1:3" x14ac:dyDescent="0.3">
      <c r="A87" s="13"/>
      <c r="B87" s="13"/>
      <c r="C87" s="13"/>
    </row>
    <row r="88" spans="1:3" x14ac:dyDescent="0.3">
      <c r="A88" s="13"/>
      <c r="B88" s="13"/>
      <c r="C88" s="13"/>
    </row>
    <row r="89" spans="1:3" x14ac:dyDescent="0.3">
      <c r="A89" s="13"/>
      <c r="B89" s="13"/>
      <c r="C89" s="13"/>
    </row>
    <row r="90" spans="1:3" x14ac:dyDescent="0.3">
      <c r="A90" s="13"/>
      <c r="B90" s="13"/>
      <c r="C90" s="13"/>
    </row>
    <row r="91" spans="1:3" x14ac:dyDescent="0.3">
      <c r="A91" s="13"/>
      <c r="B91" s="13"/>
      <c r="C91" s="13"/>
    </row>
    <row r="92" spans="1:3" x14ac:dyDescent="0.3">
      <c r="A92" s="13"/>
      <c r="B92" s="13"/>
      <c r="C92" s="13"/>
    </row>
    <row r="93" spans="1:3" x14ac:dyDescent="0.3">
      <c r="A93" s="13"/>
      <c r="B93" s="13"/>
      <c r="C93" s="13"/>
    </row>
    <row r="94" spans="1:3" x14ac:dyDescent="0.3">
      <c r="A94" s="13"/>
      <c r="B94" s="13"/>
      <c r="C94" s="13"/>
    </row>
    <row r="95" spans="1:3" x14ac:dyDescent="0.3">
      <c r="A95" s="13"/>
      <c r="B95" s="13"/>
      <c r="C95" s="13"/>
    </row>
    <row r="96" spans="1:3" x14ac:dyDescent="0.3">
      <c r="A96" s="13"/>
      <c r="B96" s="13"/>
      <c r="C96" s="13"/>
    </row>
    <row r="97" spans="1:3" x14ac:dyDescent="0.3">
      <c r="A97" s="13"/>
      <c r="B97" s="13"/>
      <c r="C97" s="13"/>
    </row>
    <row r="98" spans="1:3" x14ac:dyDescent="0.3">
      <c r="A98" s="13"/>
      <c r="B98" s="13"/>
      <c r="C98" s="13"/>
    </row>
    <row r="99" spans="1:3" x14ac:dyDescent="0.3">
      <c r="A99" s="13"/>
      <c r="B99" s="13"/>
      <c r="C99" s="13"/>
    </row>
    <row r="100" spans="1:3" x14ac:dyDescent="0.3">
      <c r="A100" s="13"/>
      <c r="B100" s="13"/>
      <c r="C100" s="13"/>
    </row>
    <row r="101" spans="1:3" x14ac:dyDescent="0.3">
      <c r="A101" s="13"/>
      <c r="B101" s="13"/>
      <c r="C101" s="13"/>
    </row>
    <row r="102" spans="1:3" x14ac:dyDescent="0.3">
      <c r="A102" s="13"/>
      <c r="B102" s="13"/>
      <c r="C102" s="13"/>
    </row>
  </sheetData>
  <mergeCells count="1">
    <mergeCell ref="A1:E1"/>
  </mergeCells>
  <conditionalFormatting sqref="C3:C69">
    <cfRule type="duplicateValues" dxfId="0" priority="27" stopIfTrue="1"/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13° Salário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SIQUEIRA GARCEZ</dc:creator>
  <cp:lastModifiedBy>Grasiele Sturbelle Contingenciamento</cp:lastModifiedBy>
  <cp:lastPrinted>2021-01-05T17:11:52Z</cp:lastPrinted>
  <dcterms:created xsi:type="dcterms:W3CDTF">2017-11-20T16:35:55Z</dcterms:created>
  <dcterms:modified xsi:type="dcterms:W3CDTF">2023-12-07T12:44:20Z</dcterms:modified>
</cp:coreProperties>
</file>